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  <c r="E3"/>
  <c r="E4"/>
  <c r="E5"/>
  <c r="E6"/>
  <c r="E7"/>
  <c r="E8"/>
  <c r="E9"/>
  <c r="E10"/>
  <c r="E11"/>
  <c r="E12"/>
  <c r="E13"/>
  <c r="E14"/>
  <c r="E15"/>
  <c r="E16"/>
  <c r="E2"/>
  <c r="C2"/>
  <c r="C22"/>
  <c r="A3"/>
  <c r="A4" s="1"/>
  <c r="A2"/>
  <c r="A5" l="1"/>
  <c r="C4"/>
  <c r="C3"/>
  <c r="A6" l="1"/>
  <c r="C5"/>
  <c r="A7" l="1"/>
  <c r="C6"/>
  <c r="A8" l="1"/>
  <c r="C7"/>
  <c r="A9" l="1"/>
  <c r="C8"/>
  <c r="A10" l="1"/>
  <c r="C9"/>
  <c r="A11" l="1"/>
  <c r="C10"/>
  <c r="A12" l="1"/>
  <c r="C11"/>
  <c r="A13" l="1"/>
  <c r="C12"/>
  <c r="A14" l="1"/>
  <c r="C13"/>
  <c r="A15" l="1"/>
  <c r="C14"/>
  <c r="A16" l="1"/>
  <c r="C15"/>
  <c r="A17" l="1"/>
  <c r="C16"/>
  <c r="A18" l="1"/>
  <c r="C17"/>
  <c r="C18" l="1"/>
  <c r="A19"/>
  <c r="A20" l="1"/>
  <c r="C19"/>
  <c r="A21" l="1"/>
  <c r="C21" s="1"/>
  <c r="C20"/>
</calcChain>
</file>

<file path=xl/sharedStrings.xml><?xml version="1.0" encoding="utf-8"?>
<sst xmlns="http://schemas.openxmlformats.org/spreadsheetml/2006/main" count="5" uniqueCount="5">
  <si>
    <t>f [MHz]</t>
  </si>
  <si>
    <t>Vc [V]</t>
  </si>
  <si>
    <t>f [Hz]</t>
  </si>
  <si>
    <t>f_sim [MHz]</t>
  </si>
  <si>
    <t>f_sim [Hz]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</si>
</sst>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">
    <font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2" borderId="3" xfId="0" applyFont="1" applyFill="1" applyBorder="1"/>
    <xf numFmtId="0" fontId="2" fillId="2" borderId="4" xfId="0" applyFont="1" applyFill="1" applyBorder="1"/>
    <xf numFmtId="0" fontId="1" fillId="0" borderId="5" xfId="0" applyFont="1" applyBorder="1"/>
    <xf numFmtId="2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6" xfId="0" applyBorder="1"/>
    <xf numFmtId="0" fontId="0" fillId="0" borderId="6" xfId="0" applyFill="1" applyBorder="1"/>
    <xf numFmtId="0" fontId="0" fillId="0" borderId="1" xfId="0" applyFill="1" applyBorder="1"/>
    <xf numFmtId="11" fontId="0" fillId="0" borderId="0" xfId="0" applyNumberFormat="1"/>
    <xf numFmtId="165" fontId="1" fillId="0" borderId="2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165" fontId="1" fillId="0" borderId="7" xfId="0" applyNumberFormat="1" applyFont="1" applyBorder="1" applyProtection="1">
      <protection locked="0"/>
    </xf>
    <xf numFmtId="165" fontId="0" fillId="0" borderId="0" xfId="0" applyNumberFormat="1"/>
    <xf numFmtId="165" fontId="1" fillId="0" borderId="3" xfId="0" applyNumberFormat="1" applyFont="1" applyBorder="1"/>
    <xf numFmtId="165" fontId="1" fillId="0" borderId="8" xfId="0" applyNumberFormat="1" applyFont="1" applyBorder="1"/>
    <xf numFmtId="165" fontId="1" fillId="0" borderId="8" xfId="0" applyNumberFormat="1" applyFont="1" applyBorder="1" applyProtection="1">
      <protection locked="0"/>
    </xf>
    <xf numFmtId="165" fontId="2" fillId="3" borderId="3" xfId="0" applyNumberFormat="1" applyFont="1" applyFill="1" applyBorder="1"/>
    <xf numFmtId="165" fontId="2" fillId="3" borderId="8" xfId="0" applyNumberFormat="1" applyFont="1" applyFill="1" applyBorder="1"/>
    <xf numFmtId="165" fontId="0" fillId="3" borderId="8" xfId="0" applyNumberFormat="1" applyFill="1" applyBorder="1"/>
    <xf numFmtId="165" fontId="0" fillId="3" borderId="3" xfId="0" applyNumberFormat="1" applyFill="1" applyBorder="1"/>
    <xf numFmtId="165" fontId="0" fillId="3" borderId="8" xfId="0" applyNumberFormat="1" applyFill="1" applyBorder="1" applyProtection="1">
      <protection locked="0"/>
    </xf>
    <xf numFmtId="165" fontId="0" fillId="3" borderId="9" xfId="0" applyNumberFormat="1" applyFill="1" applyBorder="1" applyProtection="1">
      <protection locked="0"/>
    </xf>
    <xf numFmtId="165" fontId="0" fillId="3" borderId="4" xfId="0" applyNumberForma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600"/>
              <a:t>Frekveční</a:t>
            </a:r>
            <a:r>
              <a:rPr lang="cs-CZ" sz="1600" baseline="0"/>
              <a:t> závislost změřená a vypočtetená</a:t>
            </a:r>
            <a:endParaRPr lang="cs-CZ" sz="1600"/>
          </a:p>
        </c:rich>
      </c:tx>
      <c:layout>
        <c:manualLayout>
          <c:xMode val="edge"/>
          <c:yMode val="edge"/>
          <c:x val="0.21892737308057944"/>
          <c:y val="7.2490304922294579E-2"/>
        </c:manualLayout>
      </c:layout>
      <c:overlay val="1"/>
    </c:title>
    <c:plotArea>
      <c:layout>
        <c:manualLayout>
          <c:layoutTarget val="inner"/>
          <c:xMode val="edge"/>
          <c:yMode val="edge"/>
          <c:x val="0.10750506790430091"/>
          <c:y val="4.8027626386276827E-2"/>
          <c:w val="0.84368235535362424"/>
          <c:h val="0.81082235716222228"/>
        </c:manualLayout>
      </c:layout>
      <c:scatterChart>
        <c:scatterStyle val="smoothMarker"/>
        <c:ser>
          <c:idx val="0"/>
          <c:order val="0"/>
          <c:tx>
            <c:v>Vypočteno</c:v>
          </c:tx>
          <c:xVal>
            <c:numRef>
              <c:f>List1!$A$2:$A$22</c:f>
              <c:numCache>
                <c:formatCode>0.00000</c:formatCode>
                <c:ptCount val="21"/>
                <c:pt idx="0">
                  <c:v>-2</c:v>
                </c:pt>
                <c:pt idx="1">
                  <c:v>-1.9</c:v>
                </c:pt>
                <c:pt idx="2">
                  <c:v>-1.7999999999999998</c:v>
                </c:pt>
                <c:pt idx="3">
                  <c:v>-1.6999999999999997</c:v>
                </c:pt>
                <c:pt idx="4">
                  <c:v>-1.5999999999999996</c:v>
                </c:pt>
                <c:pt idx="5">
                  <c:v>-1.4999999999999996</c:v>
                </c:pt>
                <c:pt idx="6">
                  <c:v>-1.3999999999999995</c:v>
                </c:pt>
                <c:pt idx="7">
                  <c:v>-1.2999999999999994</c:v>
                </c:pt>
                <c:pt idx="8">
                  <c:v>-1.1999999999999993</c:v>
                </c:pt>
                <c:pt idx="9">
                  <c:v>-1.0999999999999992</c:v>
                </c:pt>
                <c:pt idx="10">
                  <c:v>-0.99999999999999922</c:v>
                </c:pt>
                <c:pt idx="11">
                  <c:v>-0.89999999999999925</c:v>
                </c:pt>
                <c:pt idx="12">
                  <c:v>-0.79999999999999927</c:v>
                </c:pt>
                <c:pt idx="13">
                  <c:v>-0.69999999999999929</c:v>
                </c:pt>
                <c:pt idx="14">
                  <c:v>-0.59999999999999931</c:v>
                </c:pt>
                <c:pt idx="15" formatCode="General">
                  <c:v>-0.49999999999999933</c:v>
                </c:pt>
                <c:pt idx="16" formatCode="General">
                  <c:v>-0.39999999999999936</c:v>
                </c:pt>
                <c:pt idx="17" formatCode="General">
                  <c:v>-0.29999999999999938</c:v>
                </c:pt>
                <c:pt idx="18" formatCode="General">
                  <c:v>-0.19999999999999937</c:v>
                </c:pt>
                <c:pt idx="19" formatCode="General">
                  <c:v>-9.9999999999999367E-2</c:v>
                </c:pt>
                <c:pt idx="20" formatCode="General">
                  <c:v>0</c:v>
                </c:pt>
              </c:numCache>
            </c:numRef>
          </c:xVal>
          <c:yVal>
            <c:numRef>
              <c:f>List1!$C$2:$C$16</c:f>
              <c:numCache>
                <c:formatCode>0.00000</c:formatCode>
                <c:ptCount val="15"/>
                <c:pt idx="0">
                  <c:v>25</c:v>
                </c:pt>
                <c:pt idx="1">
                  <c:v>15.773933612004829</c:v>
                </c:pt>
                <c:pt idx="2">
                  <c:v>9.9526792638374246</c:v>
                </c:pt>
                <c:pt idx="3">
                  <c:v>6.2797160787739443</c:v>
                </c:pt>
                <c:pt idx="4">
                  <c:v>3.9622329811527788</c:v>
                </c:pt>
                <c:pt idx="5">
                  <c:v>2.4999999999999956</c:v>
                </c:pt>
                <c:pt idx="6">
                  <c:v>1.5773933612004796</c:v>
                </c:pt>
                <c:pt idx="7">
                  <c:v>0.99526792638374051</c:v>
                </c:pt>
                <c:pt idx="8">
                  <c:v>0.62797160787739303</c:v>
                </c:pt>
                <c:pt idx="9">
                  <c:v>0.39622329811527696</c:v>
                </c:pt>
                <c:pt idx="10">
                  <c:v>0.24999999999999914</c:v>
                </c:pt>
                <c:pt idx="11">
                  <c:v>0.15773933612004776</c:v>
                </c:pt>
                <c:pt idx="12">
                  <c:v>9.9526792638373954E-2</c:v>
                </c:pt>
                <c:pt idx="13">
                  <c:v>6.2797160787739295E-2</c:v>
                </c:pt>
                <c:pt idx="14">
                  <c:v>3.9622329811527711E-2</c:v>
                </c:pt>
              </c:numCache>
            </c:numRef>
          </c:yVal>
          <c:smooth val="1"/>
        </c:ser>
        <c:ser>
          <c:idx val="1"/>
          <c:order val="1"/>
          <c:tx>
            <c:v>Simulováno</c:v>
          </c:tx>
          <c:xVal>
            <c:numRef>
              <c:f>List1!$A$2:$A$16</c:f>
              <c:numCache>
                <c:formatCode>0.00000</c:formatCode>
                <c:ptCount val="15"/>
                <c:pt idx="0">
                  <c:v>-2</c:v>
                </c:pt>
                <c:pt idx="1">
                  <c:v>-1.9</c:v>
                </c:pt>
                <c:pt idx="2">
                  <c:v>-1.7999999999999998</c:v>
                </c:pt>
                <c:pt idx="3">
                  <c:v>-1.6999999999999997</c:v>
                </c:pt>
                <c:pt idx="4">
                  <c:v>-1.5999999999999996</c:v>
                </c:pt>
                <c:pt idx="5">
                  <c:v>-1.4999999999999996</c:v>
                </c:pt>
                <c:pt idx="6">
                  <c:v>-1.3999999999999995</c:v>
                </c:pt>
                <c:pt idx="7">
                  <c:v>-1.2999999999999994</c:v>
                </c:pt>
                <c:pt idx="8">
                  <c:v>-1.1999999999999993</c:v>
                </c:pt>
                <c:pt idx="9">
                  <c:v>-1.0999999999999992</c:v>
                </c:pt>
                <c:pt idx="10">
                  <c:v>-0.99999999999999922</c:v>
                </c:pt>
                <c:pt idx="11">
                  <c:v>-0.89999999999999925</c:v>
                </c:pt>
                <c:pt idx="12">
                  <c:v>-0.79999999999999927</c:v>
                </c:pt>
                <c:pt idx="13">
                  <c:v>-0.69999999999999929</c:v>
                </c:pt>
                <c:pt idx="14">
                  <c:v>-0.59999999999999931</c:v>
                </c:pt>
              </c:numCache>
            </c:numRef>
          </c:xVal>
          <c:yVal>
            <c:numRef>
              <c:f>List1!$E$2:$E$16</c:f>
              <c:numCache>
                <c:formatCode>0.00000</c:formatCode>
                <c:ptCount val="15"/>
                <c:pt idx="0">
                  <c:v>1.2205073728090001</c:v>
                </c:pt>
                <c:pt idx="1">
                  <c:v>0.95757392820580001</c:v>
                </c:pt>
                <c:pt idx="2">
                  <c:v>0.9599109282785</c:v>
                </c:pt>
                <c:pt idx="3">
                  <c:v>0.91032152742770001</c:v>
                </c:pt>
                <c:pt idx="4">
                  <c:v>0.81777827907080003</c:v>
                </c:pt>
                <c:pt idx="5">
                  <c:v>0.80234100125590002</c:v>
                </c:pt>
                <c:pt idx="6">
                  <c:v>0.73696631520049993</c:v>
                </c:pt>
                <c:pt idx="7">
                  <c:v>0.71447932861349994</c:v>
                </c:pt>
                <c:pt idx="8">
                  <c:v>0.63489429854250001</c:v>
                </c:pt>
                <c:pt idx="9">
                  <c:v>0.36642813986430001</c:v>
                </c:pt>
                <c:pt idx="10">
                  <c:v>0.23855478759500001</c:v>
                </c:pt>
                <c:pt idx="11">
                  <c:v>0.1561277002882</c:v>
                </c:pt>
                <c:pt idx="12">
                  <c:v>9.1616843429729991E-2</c:v>
                </c:pt>
                <c:pt idx="13">
                  <c:v>5.4795461586029999E-2</c:v>
                </c:pt>
                <c:pt idx="14">
                  <c:v>2.918647168743E-2</c:v>
                </c:pt>
              </c:numCache>
            </c:numRef>
          </c:yVal>
          <c:smooth val="1"/>
        </c:ser>
        <c:axId val="80546432"/>
        <c:axId val="83223296"/>
      </c:scatterChart>
      <c:valAx>
        <c:axId val="80546432"/>
        <c:scaling>
          <c:orientation val="minMax"/>
          <c:min val="-2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</a:t>
                </a:r>
                <a:r>
                  <a:rPr lang="en-US" sz="600" baseline="0"/>
                  <a:t>V</a:t>
                </a:r>
                <a:r>
                  <a:rPr lang="cs-CZ" sz="600" baseline="0"/>
                  <a:t>-</a:t>
                </a:r>
                <a:r>
                  <a:rPr lang="en-US" sz="600" baseline="0"/>
                  <a:t>C</a:t>
                </a:r>
                <a:r>
                  <a:rPr lang="cs-CZ" sz="600" baseline="0"/>
                  <a:t>ONTROL</a:t>
                </a:r>
                <a:r>
                  <a:rPr lang="en-US" sz="1000" b="1" i="0" u="none" strike="noStrike" baseline="0"/>
                  <a:t> [MHz]</a:t>
                </a:r>
                <a:endParaRPr lang="cs-CZ"/>
              </a:p>
            </c:rich>
          </c:tx>
          <c:layout/>
        </c:title>
        <c:numFmt formatCode="0.0" sourceLinked="0"/>
        <c:tickLblPos val="nextTo"/>
        <c:crossAx val="83223296"/>
        <c:crossesAt val="1.0000000000000002E-2"/>
        <c:crossBetween val="midCat"/>
        <c:majorUnit val="0.2"/>
      </c:valAx>
      <c:valAx>
        <c:axId val="83223296"/>
        <c:scaling>
          <c:logBase val="10"/>
          <c:orientation val="minMax"/>
          <c:max val="3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en-US"/>
                  <a:t>Hz]</a:t>
                </a:r>
                <a:endParaRPr lang="cs-CZ"/>
              </a:p>
            </c:rich>
          </c:tx>
          <c:layout/>
        </c:title>
        <c:numFmt formatCode="#,##0.00" sourceLinked="0"/>
        <c:tickLblPos val="nextTo"/>
        <c:crossAx val="80546432"/>
        <c:crossesAt val="-2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6945114696379835"/>
          <c:y val="0.44016411234017017"/>
          <c:w val="0.18749541856120072"/>
          <c:h val="0.1266768326737564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485342</xdr:colOff>
      <xdr:row>1</xdr:row>
      <xdr:rowOff>42429</xdr:rowOff>
    </xdr:from>
    <xdr:to>
      <xdr:col>15</xdr:col>
      <xdr:colOff>251113</xdr:colOff>
      <xdr:row>19</xdr:row>
      <xdr:rowOff>43295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zoomScale="175" zoomScaleNormal="175" workbookViewId="0">
      <selection activeCell="P9" sqref="P9"/>
    </sheetView>
  </sheetViews>
  <sheetFormatPr defaultRowHeight="15"/>
  <cols>
    <col min="1" max="1" width="9.5703125" bestFit="1" customWidth="1"/>
    <col min="2" max="2" width="14.85546875" bestFit="1" customWidth="1"/>
    <col min="3" max="3" width="9.5703125" bestFit="1" customWidth="1"/>
    <col min="4" max="4" width="15.7109375" customWidth="1"/>
    <col min="5" max="5" width="10.5703125" customWidth="1"/>
    <col min="6" max="6" width="13.85546875" bestFit="1" customWidth="1"/>
  </cols>
  <sheetData>
    <row r="1" spans="1:10" ht="15.75" thickBot="1">
      <c r="A1" s="1" t="s">
        <v>1</v>
      </c>
      <c r="B1" s="1" t="s">
        <v>2</v>
      </c>
      <c r="C1" s="7" t="s">
        <v>0</v>
      </c>
      <c r="D1" s="8" t="s">
        <v>4</v>
      </c>
      <c r="E1" s="9" t="s">
        <v>3</v>
      </c>
    </row>
    <row r="2" spans="1:10" ht="15.75" thickBot="1">
      <c r="A2" s="11">
        <f>-2</f>
        <v>-2</v>
      </c>
      <c r="B2" s="12">
        <f>(10^(-2*(A2+1)))/(4*100*10^(-12)*10^4)</f>
        <v>25000000</v>
      </c>
      <c r="C2" s="13">
        <f>B2/10^6</f>
        <v>25</v>
      </c>
      <c r="D2" s="14">
        <v>1220507.3728090001</v>
      </c>
      <c r="E2" s="11">
        <f>D2/10^6</f>
        <v>1.2205073728090001</v>
      </c>
      <c r="F2" s="15">
        <v>1129721.173863</v>
      </c>
      <c r="G2" s="6"/>
      <c r="H2" s="6"/>
      <c r="I2" s="5">
        <v>1.5044858335460001</v>
      </c>
      <c r="J2" s="6"/>
    </row>
    <row r="3" spans="1:10" ht="15.75" thickBot="1">
      <c r="A3" s="16">
        <f>A2+0.1</f>
        <v>-1.9</v>
      </c>
      <c r="B3" s="12">
        <f t="shared" ref="B3:B22" si="0">(10^(-2*(A3+1)))/(4*100*10^(-12)*10^4)</f>
        <v>15773933.612004828</v>
      </c>
      <c r="C3" s="17">
        <f t="shared" ref="C3:C22" si="1">B3/10^6</f>
        <v>15.773933612004829</v>
      </c>
      <c r="D3" s="17">
        <v>957573.92820580001</v>
      </c>
      <c r="E3" s="16">
        <f t="shared" ref="E3:E16" si="2">D3/10^6</f>
        <v>0.95757392820580001</v>
      </c>
      <c r="F3" s="15">
        <v>980193.91669680004</v>
      </c>
      <c r="G3" s="6"/>
      <c r="H3" s="6"/>
      <c r="I3" s="5">
        <v>1.3551589207670001</v>
      </c>
      <c r="J3" s="6"/>
    </row>
    <row r="4" spans="1:10" ht="15.75" thickBot="1">
      <c r="A4" s="16">
        <f t="shared" ref="A4:A20" si="3">A3+0.1</f>
        <v>-1.7999999999999998</v>
      </c>
      <c r="B4" s="12">
        <f t="shared" si="0"/>
        <v>9952679.263837425</v>
      </c>
      <c r="C4" s="17">
        <f t="shared" si="1"/>
        <v>9.9526792638374246</v>
      </c>
      <c r="D4" s="18">
        <v>959910.92827849998</v>
      </c>
      <c r="E4" s="16">
        <f t="shared" si="2"/>
        <v>0.9599109282785</v>
      </c>
      <c r="F4" s="15">
        <v>935724.20184340002</v>
      </c>
      <c r="G4" s="6"/>
      <c r="H4" s="6"/>
      <c r="I4" s="5">
        <v>1.2067906665000001</v>
      </c>
      <c r="J4" s="6"/>
    </row>
    <row r="5" spans="1:10" ht="15.75" thickBot="1">
      <c r="A5" s="16">
        <f t="shared" si="3"/>
        <v>-1.6999999999999997</v>
      </c>
      <c r="B5" s="12">
        <f t="shared" si="0"/>
        <v>6279716.0787739446</v>
      </c>
      <c r="C5" s="17">
        <f t="shared" si="1"/>
        <v>6.2797160787739443</v>
      </c>
      <c r="D5" s="17">
        <v>910321.5274277</v>
      </c>
      <c r="E5" s="16">
        <f t="shared" si="2"/>
        <v>0.91032152742770001</v>
      </c>
      <c r="F5" s="15">
        <v>880075.16314880003</v>
      </c>
      <c r="G5" s="6"/>
      <c r="H5" s="6"/>
      <c r="I5" s="5">
        <v>1.0576102923940001</v>
      </c>
      <c r="J5" s="6"/>
    </row>
    <row r="6" spans="1:10" ht="15.75" thickBot="1">
      <c r="A6" s="16">
        <f t="shared" si="3"/>
        <v>-1.5999999999999996</v>
      </c>
      <c r="B6" s="12">
        <f t="shared" si="0"/>
        <v>3962232.981152779</v>
      </c>
      <c r="C6" s="17">
        <f t="shared" si="1"/>
        <v>3.9622329811527788</v>
      </c>
      <c r="D6" s="18">
        <v>817778.27907080005</v>
      </c>
      <c r="E6" s="16">
        <f t="shared" si="2"/>
        <v>0.81777827907080003</v>
      </c>
      <c r="F6" s="15">
        <v>814902.07550629997</v>
      </c>
      <c r="G6" s="6"/>
      <c r="H6" s="6"/>
      <c r="I6" s="5">
        <v>0.9049696735785</v>
      </c>
      <c r="J6" s="6"/>
    </row>
    <row r="7" spans="1:10" ht="15.75" thickBot="1">
      <c r="A7" s="19">
        <f t="shared" si="3"/>
        <v>-1.4999999999999996</v>
      </c>
      <c r="B7" s="12">
        <f t="shared" si="0"/>
        <v>2499999.9999999953</v>
      </c>
      <c r="C7" s="20">
        <f t="shared" si="1"/>
        <v>2.4999999999999956</v>
      </c>
      <c r="D7" s="21">
        <v>802341.00125590002</v>
      </c>
      <c r="E7" s="22">
        <f t="shared" si="2"/>
        <v>0.80234100125590002</v>
      </c>
      <c r="F7" s="15">
        <v>854063.18685589998</v>
      </c>
      <c r="G7" s="6"/>
      <c r="H7" s="6"/>
      <c r="I7" s="5">
        <v>0.3768549694228</v>
      </c>
      <c r="J7" s="6"/>
    </row>
    <row r="8" spans="1:10" ht="15.75" thickBot="1">
      <c r="A8" s="19">
        <f t="shared" si="3"/>
        <v>-1.3999999999999995</v>
      </c>
      <c r="B8" s="12">
        <f t="shared" si="0"/>
        <v>1577393.3612004796</v>
      </c>
      <c r="C8" s="20">
        <f t="shared" si="1"/>
        <v>1.5773933612004796</v>
      </c>
      <c r="D8" s="23">
        <v>736966.31520049996</v>
      </c>
      <c r="E8" s="22">
        <f t="shared" si="2"/>
        <v>0.73696631520049993</v>
      </c>
      <c r="F8" s="15">
        <v>737221.81415790005</v>
      </c>
      <c r="G8" s="6"/>
      <c r="H8" s="6"/>
      <c r="I8" s="5">
        <v>0.1468613329773</v>
      </c>
      <c r="J8" s="6"/>
    </row>
    <row r="9" spans="1:10" ht="15.75" thickBot="1">
      <c r="A9" s="19">
        <f t="shared" si="3"/>
        <v>-1.2999999999999994</v>
      </c>
      <c r="B9" s="12">
        <f t="shared" si="0"/>
        <v>995267.9263837405</v>
      </c>
      <c r="C9" s="20">
        <f t="shared" si="1"/>
        <v>0.99526792638374051</v>
      </c>
      <c r="D9" s="21">
        <v>714479.32861349999</v>
      </c>
      <c r="E9" s="22">
        <f t="shared" si="2"/>
        <v>0.71447932861349994</v>
      </c>
      <c r="F9" s="15">
        <v>742856.99154309998</v>
      </c>
      <c r="G9" s="6"/>
      <c r="H9" s="6"/>
      <c r="I9" s="5">
        <v>5.6568468000740002E-2</v>
      </c>
      <c r="J9" s="6"/>
    </row>
    <row r="10" spans="1:10" ht="15.75" thickBot="1">
      <c r="A10" s="19">
        <f t="shared" si="3"/>
        <v>-1.1999999999999993</v>
      </c>
      <c r="B10" s="12">
        <f t="shared" si="0"/>
        <v>627971.60787739302</v>
      </c>
      <c r="C10" s="20">
        <f t="shared" si="1"/>
        <v>0.62797160787739303</v>
      </c>
      <c r="D10" s="23">
        <v>634894.29854250001</v>
      </c>
      <c r="E10" s="22">
        <f t="shared" si="2"/>
        <v>0.63489429854250001</v>
      </c>
      <c r="F10" s="15">
        <v>633418.07035389997</v>
      </c>
      <c r="G10" s="6"/>
      <c r="H10" s="6"/>
      <c r="I10" s="6"/>
      <c r="J10" s="6"/>
    </row>
    <row r="11" spans="1:10" ht="15.75" thickBot="1">
      <c r="A11" s="19">
        <f t="shared" si="3"/>
        <v>-1.0999999999999992</v>
      </c>
      <c r="B11" s="12">
        <f t="shared" si="0"/>
        <v>396223.29811527696</v>
      </c>
      <c r="C11" s="20">
        <f t="shared" si="1"/>
        <v>0.39622329811527696</v>
      </c>
      <c r="D11" s="23">
        <v>366428.13986430003</v>
      </c>
      <c r="E11" s="22">
        <f t="shared" si="2"/>
        <v>0.36642813986430001</v>
      </c>
      <c r="F11" s="15">
        <v>367126.00574940001</v>
      </c>
      <c r="G11" s="6"/>
      <c r="H11" s="6"/>
      <c r="I11" s="6"/>
      <c r="J11" s="6"/>
    </row>
    <row r="12" spans="1:10" ht="15.75" thickBot="1">
      <c r="A12" s="19">
        <f t="shared" si="3"/>
        <v>-0.99999999999999922</v>
      </c>
      <c r="B12" s="12">
        <f t="shared" si="0"/>
        <v>249999.99999999913</v>
      </c>
      <c r="C12" s="20">
        <f t="shared" si="1"/>
        <v>0.24999999999999914</v>
      </c>
      <c r="D12" s="23">
        <v>238554.787595</v>
      </c>
      <c r="E12" s="22">
        <f t="shared" si="2"/>
        <v>0.23855478759500001</v>
      </c>
      <c r="F12" s="15">
        <v>243324.3229684</v>
      </c>
      <c r="G12" s="6"/>
      <c r="H12" s="6"/>
      <c r="I12" s="6"/>
      <c r="J12" s="6"/>
    </row>
    <row r="13" spans="1:10" ht="15.75" thickBot="1">
      <c r="A13" s="19">
        <f t="shared" si="3"/>
        <v>-0.89999999999999925</v>
      </c>
      <c r="B13" s="12">
        <f t="shared" si="0"/>
        <v>157739.33612004775</v>
      </c>
      <c r="C13" s="20">
        <f t="shared" si="1"/>
        <v>0.15773933612004776</v>
      </c>
      <c r="D13" s="21">
        <v>156127.70028819999</v>
      </c>
      <c r="E13" s="22">
        <f t="shared" si="2"/>
        <v>0.1561277002882</v>
      </c>
      <c r="F13" s="15">
        <v>144005.79882180001</v>
      </c>
    </row>
    <row r="14" spans="1:10" ht="15.75" thickBot="1">
      <c r="A14" s="19">
        <f t="shared" si="3"/>
        <v>-0.79999999999999927</v>
      </c>
      <c r="B14" s="12">
        <f t="shared" si="0"/>
        <v>99526.792638373954</v>
      </c>
      <c r="C14" s="20">
        <f t="shared" si="1"/>
        <v>9.9526792638373954E-2</v>
      </c>
      <c r="D14" s="23">
        <v>91616.843429729997</v>
      </c>
      <c r="E14" s="22">
        <f t="shared" si="2"/>
        <v>9.1616843429729991E-2</v>
      </c>
      <c r="F14" s="15">
        <v>98957.454509920004</v>
      </c>
    </row>
    <row r="15" spans="1:10" ht="15.75" thickBot="1">
      <c r="A15" s="19">
        <f t="shared" si="3"/>
        <v>-0.69999999999999929</v>
      </c>
      <c r="B15" s="12">
        <f t="shared" si="0"/>
        <v>62797.160787739296</v>
      </c>
      <c r="C15" s="20">
        <f t="shared" si="1"/>
        <v>6.2797160787739295E-2</v>
      </c>
      <c r="D15" s="21">
        <v>54795.461586029996</v>
      </c>
      <c r="E15" s="22">
        <f t="shared" si="2"/>
        <v>5.4795461586029999E-2</v>
      </c>
      <c r="F15" s="15">
        <v>58676.069058339999</v>
      </c>
    </row>
    <row r="16" spans="1:10" ht="15.75" thickBot="1">
      <c r="A16" s="19">
        <f t="shared" si="3"/>
        <v>-0.59999999999999931</v>
      </c>
      <c r="B16" s="12">
        <f t="shared" si="0"/>
        <v>39622.329811527714</v>
      </c>
      <c r="C16" s="20">
        <f t="shared" si="1"/>
        <v>3.9622329811527711E-2</v>
      </c>
      <c r="D16" s="24">
        <v>29186.471687429999</v>
      </c>
      <c r="E16" s="25">
        <f t="shared" si="2"/>
        <v>2.918647168743E-2</v>
      </c>
      <c r="F16" s="15">
        <v>29792.045793770001</v>
      </c>
    </row>
    <row r="17" spans="1:3" ht="15.75" thickBot="1">
      <c r="A17" s="2">
        <f t="shared" si="3"/>
        <v>-0.49999999999999933</v>
      </c>
      <c r="B17" s="4">
        <f t="shared" si="0"/>
        <v>24999.999999999916</v>
      </c>
      <c r="C17" s="2">
        <f t="shared" si="1"/>
        <v>2.4999999999999915E-2</v>
      </c>
    </row>
    <row r="18" spans="1:3" ht="15.75" thickBot="1">
      <c r="A18" s="2">
        <f t="shared" si="3"/>
        <v>-0.39999999999999936</v>
      </c>
      <c r="B18" s="4">
        <f t="shared" si="0"/>
        <v>15773.933612004781</v>
      </c>
      <c r="C18" s="2">
        <f t="shared" si="1"/>
        <v>1.5773933612004781E-2</v>
      </c>
    </row>
    <row r="19" spans="1:3" ht="15.75" thickBot="1">
      <c r="A19" s="2">
        <f>A18+0.1</f>
        <v>-0.29999999999999938</v>
      </c>
      <c r="B19" s="4">
        <f t="shared" si="0"/>
        <v>9952.6792638374009</v>
      </c>
      <c r="C19" s="2">
        <f t="shared" si="1"/>
        <v>9.9526792638374006E-3</v>
      </c>
    </row>
    <row r="20" spans="1:3" ht="15.75" thickBot="1">
      <c r="A20" s="2">
        <f t="shared" si="3"/>
        <v>-0.19999999999999937</v>
      </c>
      <c r="B20" s="4">
        <f t="shared" si="0"/>
        <v>6279.7160787739322</v>
      </c>
      <c r="C20" s="2">
        <f t="shared" si="1"/>
        <v>6.2797160787739321E-3</v>
      </c>
    </row>
    <row r="21" spans="1:3" ht="15.75" thickBot="1">
      <c r="A21" s="2">
        <f>A20+0.1</f>
        <v>-9.9999999999999367E-2</v>
      </c>
      <c r="B21" s="4">
        <f t="shared" si="0"/>
        <v>3962.2329811527707</v>
      </c>
      <c r="C21" s="2">
        <f t="shared" si="1"/>
        <v>3.9622329811527706E-3</v>
      </c>
    </row>
    <row r="22" spans="1:3" ht="15.75" thickBot="1">
      <c r="A22" s="3">
        <v>0</v>
      </c>
      <c r="B22" s="4">
        <f t="shared" si="0"/>
        <v>2500</v>
      </c>
      <c r="C22" s="3">
        <f t="shared" si="1"/>
        <v>2.5000000000000001E-3</v>
      </c>
    </row>
    <row r="36" spans="1:2">
      <c r="B36" s="10">
        <v>1129721.173863</v>
      </c>
    </row>
    <row r="37" spans="1:2">
      <c r="A37" s="10">
        <v>1135716.8688080001</v>
      </c>
      <c r="B37" s="10">
        <v>980193.91669680004</v>
      </c>
    </row>
    <row r="38" spans="1:2">
      <c r="B38" s="10">
        <v>935724.20184340002</v>
      </c>
    </row>
    <row r="39" spans="1:2">
      <c r="A39" s="10">
        <v>1065990.0105260001</v>
      </c>
      <c r="B39" s="10">
        <v>880075.16314880003</v>
      </c>
    </row>
    <row r="40" spans="1:2">
      <c r="B40" s="10">
        <v>814902.07550629997</v>
      </c>
    </row>
    <row r="41" spans="1:2">
      <c r="A41" s="10">
        <v>899084.08258339996</v>
      </c>
      <c r="B41" s="10">
        <v>854063.18685589998</v>
      </c>
    </row>
    <row r="42" spans="1:2">
      <c r="B42" s="10">
        <v>737221.81415790005</v>
      </c>
    </row>
    <row r="43" spans="1:2">
      <c r="A43" s="10">
        <v>888193.48997640004</v>
      </c>
      <c r="B43" s="10">
        <v>742856.99154309998</v>
      </c>
    </row>
    <row r="44" spans="1:2">
      <c r="B44" s="10">
        <v>633418.07035389997</v>
      </c>
    </row>
    <row r="45" spans="1:2">
      <c r="A45" s="10">
        <v>853108.58194149996</v>
      </c>
      <c r="B45" s="10">
        <v>367126.00574940001</v>
      </c>
    </row>
    <row r="46" spans="1:2">
      <c r="B46" s="10">
        <v>243324.3229684</v>
      </c>
    </row>
    <row r="47" spans="1:2">
      <c r="A47" s="10">
        <v>871871.87871990004</v>
      </c>
      <c r="B47" s="10">
        <v>144005.79882180001</v>
      </c>
    </row>
    <row r="48" spans="1:2">
      <c r="B48" s="10">
        <v>98957.454509920004</v>
      </c>
    </row>
    <row r="49" spans="1:2">
      <c r="A49" s="10">
        <v>782614.70904650004</v>
      </c>
      <c r="B49" s="10">
        <v>58676.069058339999</v>
      </c>
    </row>
    <row r="50" spans="1:2">
      <c r="B50" s="10">
        <v>29792.045793770001</v>
      </c>
    </row>
    <row r="51" spans="1:2">
      <c r="A51" s="10">
        <v>684837.7800268</v>
      </c>
    </row>
    <row r="53" spans="1:2">
      <c r="A53" s="10">
        <v>456014.78028240002</v>
      </c>
    </row>
    <row r="55" spans="1:2">
      <c r="A55" s="10">
        <v>310595.31756930001</v>
      </c>
    </row>
    <row r="57" spans="1:2">
      <c r="A57" s="10">
        <v>191221.32154410001</v>
      </c>
    </row>
    <row r="59" spans="1:2">
      <c r="A59" s="10">
        <v>116455.9912314</v>
      </c>
    </row>
    <row r="61" spans="1:2">
      <c r="A61" s="10">
        <v>76487.827655240006</v>
      </c>
    </row>
    <row r="63" spans="1:2">
      <c r="A63" s="10">
        <v>36312.901296969998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Vladik</dc:creator>
  <cp:lastModifiedBy>Vladik</cp:lastModifiedBy>
  <dcterms:created xsi:type="dcterms:W3CDTF">2016-05-08T08:51:36Z</dcterms:created>
  <dcterms:modified xsi:type="dcterms:W3CDTF">2016-05-19T23:48:32Z</dcterms:modified>
</cp:coreProperties>
</file>